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G:\Meu Drive\LICITACOES\PREGOES\001-2025 - VIGILANCIA ESCOLAR E OU OUTROS SETORES\"/>
    </mc:Choice>
  </mc:AlternateContent>
  <xr:revisionPtr revIDLastSave="0" documentId="13_ncr:1_{3B9C5C78-EC60-4919-9E54-93B26BF10DBE}" xr6:coauthVersionLast="47" xr6:coauthVersionMax="47" xr10:uidLastSave="{00000000-0000-0000-0000-000000000000}"/>
  <bookViews>
    <workbookView xWindow="-120" yWindow="-120" windowWidth="29040" windowHeight="15720" activeTab="2" xr2:uid="{9BB0D632-33BF-4574-969D-E8235D65DF16}"/>
  </bookViews>
  <sheets>
    <sheet name="EMEI 5x2 10h30m" sheetId="1" r:id="rId1"/>
    <sheet name="EMEF 5x2 9h15m" sheetId="2" r:id="rId2"/>
    <sheet name="OUTRAS EVENT 5X4 8H"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3" i="3" l="1"/>
  <c r="F28" i="3"/>
  <c r="F27" i="3"/>
  <c r="F8" i="3"/>
  <c r="F4" i="3"/>
  <c r="F6" i="3" s="1"/>
  <c r="F5" i="2"/>
  <c r="E33" i="2"/>
  <c r="F28" i="2"/>
  <c r="F27" i="2"/>
  <c r="F8" i="2"/>
  <c r="F4" i="2"/>
  <c r="E33" i="1"/>
  <c r="F28" i="1"/>
  <c r="F27" i="1"/>
  <c r="F7" i="1"/>
  <c r="F8" i="1" s="1"/>
  <c r="F5" i="1"/>
  <c r="F4" i="1"/>
  <c r="F6" i="1" s="1"/>
  <c r="F12" i="3" l="1"/>
  <c r="F11" i="3"/>
  <c r="F29" i="3"/>
  <c r="F23" i="3"/>
  <c r="F19" i="3"/>
  <c r="F18" i="3"/>
  <c r="F20" i="3" s="1"/>
  <c r="F15" i="3"/>
  <c r="F14" i="3"/>
  <c r="F13" i="3"/>
  <c r="F30" i="3"/>
  <c r="F6" i="2"/>
  <c r="F18" i="2"/>
  <c r="F15" i="2"/>
  <c r="F14" i="2"/>
  <c r="F13" i="2"/>
  <c r="F12" i="2"/>
  <c r="F11" i="2"/>
  <c r="F29" i="2"/>
  <c r="F30" i="2" s="1"/>
  <c r="F23" i="2"/>
  <c r="F19" i="2"/>
  <c r="F15" i="1"/>
  <c r="F19" i="1"/>
  <c r="F18" i="1"/>
  <c r="F29" i="1"/>
  <c r="F23" i="1"/>
  <c r="F30" i="1"/>
  <c r="F11" i="1"/>
  <c r="F12" i="1"/>
  <c r="F13" i="1"/>
  <c r="F14" i="1"/>
  <c r="F16" i="3" l="1"/>
  <c r="F16" i="2"/>
  <c r="F22" i="2" s="1"/>
  <c r="F24" i="2" s="1"/>
  <c r="F20" i="2"/>
  <c r="F37" i="2" s="1"/>
  <c r="F20" i="1"/>
  <c r="F16" i="1"/>
  <c r="F22" i="3" l="1"/>
  <c r="F24" i="3" s="1"/>
  <c r="F32" i="3" s="1"/>
  <c r="F33" i="2"/>
  <c r="F32" i="2"/>
  <c r="F34" i="2"/>
  <c r="F22" i="1"/>
  <c r="F24" i="1" s="1"/>
  <c r="F37" i="1" s="1"/>
  <c r="F37" i="3" l="1"/>
  <c r="F34" i="3"/>
  <c r="F33" i="3"/>
  <c r="F35" i="3" s="1"/>
  <c r="F38" i="3" s="1"/>
  <c r="F35" i="2"/>
  <c r="F38" i="2" s="1"/>
  <c r="F39" i="2" s="1"/>
  <c r="F34" i="1"/>
  <c r="F32" i="1"/>
  <c r="F33" i="1"/>
  <c r="F39" i="3" l="1"/>
  <c r="F35" i="1"/>
  <c r="F38" i="1" s="1"/>
  <c r="F39" i="1" s="1"/>
</calcChain>
</file>

<file path=xl/sharedStrings.xml><?xml version="1.0" encoding="utf-8"?>
<sst xmlns="http://schemas.openxmlformats.org/spreadsheetml/2006/main" count="342" uniqueCount="107">
  <si>
    <t>MÓDULO</t>
  </si>
  <si>
    <t>ITEM</t>
  </si>
  <si>
    <t>DESCRIÇÃO</t>
  </si>
  <si>
    <t>DETALHAMENTO / BASE DE CÁLCULO</t>
  </si>
  <si>
    <t>VALOR (R$)</t>
  </si>
  <si>
    <t>REMUNERAÇÃO E VERBAS INDENIZATÓRIAS</t>
  </si>
  <si>
    <t>1.1</t>
  </si>
  <si>
    <t>Salário Base da Categoria</t>
  </si>
  <si>
    <t>Valor mensal para 220h, conforme CCT</t>
  </si>
  <si>
    <t>1.2</t>
  </si>
  <si>
    <t>Adicional de Periculosidade</t>
  </si>
  <si>
    <t>30% sobre o Salário Base (item 1.1)</t>
  </si>
  <si>
    <t>1.3</t>
  </si>
  <si>
    <t>Horas Extras</t>
  </si>
  <si>
    <t>Excedente de 8,5h/semana (52,5h - 44h) com adicional da CCT</t>
  </si>
  <si>
    <t>A</t>
  </si>
  <si>
    <t>TOTAL DA REMUNERAÇÃO (BASE DE CÁLCULO)</t>
  </si>
  <si>
    <t>Soma (1.1 + 1.2 + 1.3)</t>
  </si>
  <si>
    <t>1.4</t>
  </si>
  <si>
    <t>Indenização do Intervalo Intrajornada</t>
  </si>
  <si>
    <t>B</t>
  </si>
  <si>
    <t>TOTAL DE VERBAS INDENIZATÓRIAS</t>
  </si>
  <si>
    <t>Valor do item 1.4</t>
  </si>
  <si>
    <t>ENCARGOS SOCIAIS E TRABALHISTAS</t>
  </si>
  <si>
    <t>2.1</t>
  </si>
  <si>
    <t>Encargos sobre a Remuneração</t>
  </si>
  <si>
    <t>2.1.1</t>
  </si>
  <si>
    <t>INSS (Previdência Social)</t>
  </si>
  <si>
    <t>Item A</t>
  </si>
  <si>
    <t>2.1.2</t>
  </si>
  <si>
    <t>FGTS</t>
  </si>
  <si>
    <t>2.1.3</t>
  </si>
  <si>
    <t>RAT (Risco Ambiental do Trabalho)</t>
  </si>
  <si>
    <t>(1%, 2% ou 3%)</t>
  </si>
  <si>
    <t>2.1.4</t>
  </si>
  <si>
    <t>Salário Educação</t>
  </si>
  <si>
    <t>2.1.5</t>
  </si>
  <si>
    <t>Sistema "S", SEBRAE, INCRA</t>
  </si>
  <si>
    <t>C</t>
  </si>
  <si>
    <t>TOTAL DO SUBMÓDULO 2.1</t>
  </si>
  <si>
    <t>Soma dos valores (2.1.1 a 2.1.5)</t>
  </si>
  <si>
    <t>2.2</t>
  </si>
  <si>
    <t>Provisão de Férias e 13º Salário</t>
  </si>
  <si>
    <t>2.2.1</t>
  </si>
  <si>
    <t>13º Salário</t>
  </si>
  <si>
    <t>(A + C)</t>
  </si>
  <si>
    <t>2.2.2</t>
  </si>
  <si>
    <t>Férias e Adicional de 1/3</t>
  </si>
  <si>
    <t>D</t>
  </si>
  <si>
    <t>TOTAL DO SUBMÓDULO 2.2</t>
  </si>
  <si>
    <t>Soma dos valores (2.2.1 e 2.2.2)</t>
  </si>
  <si>
    <t>2.3</t>
  </si>
  <si>
    <t>Provisão para Rescisão</t>
  </si>
  <si>
    <t>2.3.1</t>
  </si>
  <si>
    <t>Aviso Prévio Indenizado</t>
  </si>
  <si>
    <t>(conforme CCT)</t>
  </si>
  <si>
    <t>2.3.2</t>
  </si>
  <si>
    <t>Multa do FGTS (Rescisão)</t>
  </si>
  <si>
    <t>E</t>
  </si>
  <si>
    <t>TOTAL DO SUBMÓDULO 2.3</t>
  </si>
  <si>
    <t>Soma dos valores (2.3.1 e 2.3.2)</t>
  </si>
  <si>
    <t>INSUMOS E BENEFÍCIOS</t>
  </si>
  <si>
    <t>3.1</t>
  </si>
  <si>
    <t>Uniformes e Equipamentos</t>
  </si>
  <si>
    <t>Custo mensal rateado</t>
  </si>
  <si>
    <t>3.2</t>
  </si>
  <si>
    <t>Vale-Alimentação/Refeição</t>
  </si>
  <si>
    <t>Valor da CCT x 22 dias</t>
  </si>
  <si>
    <t>3.3</t>
  </si>
  <si>
    <t>Vale-Transporte</t>
  </si>
  <si>
    <t>Necessidade diária x 22 dias</t>
  </si>
  <si>
    <t>3.4</t>
  </si>
  <si>
    <t>Seguro de Vida em Grupo</t>
  </si>
  <si>
    <t>Custo mensal conforme CCT</t>
  </si>
  <si>
    <t>F</t>
  </si>
  <si>
    <t>TOTAL DE INSUMOS E BENEFÍCIOS</t>
  </si>
  <si>
    <t>Soma (3.1 a 3.4)</t>
  </si>
  <si>
    <t>CUSTOS INDIRETOS, TRIBUTOS E LUCRO (CILT)</t>
  </si>
  <si>
    <t>4.1</t>
  </si>
  <si>
    <t>Custos Indiretos e Desp. Administrativas</t>
  </si>
  <si>
    <t>Percentual sobre o total dos custos</t>
  </si>
  <si>
    <t>4.2</t>
  </si>
  <si>
    <t>Tributos sobre o Faturamento (PIS, COFINS, ISS, IRPJ, CSLL)</t>
  </si>
  <si>
    <t>Percentual sobre o preço final</t>
  </si>
  <si>
    <t>4.3</t>
  </si>
  <si>
    <t>Lucro</t>
  </si>
  <si>
    <t>G</t>
  </si>
  <si>
    <t>TOTAL DO CILT</t>
  </si>
  <si>
    <t>Soma dos valores (4.1 a 4.3)</t>
  </si>
  <si>
    <t>RESUMO DO PREÇO MENSAL</t>
  </si>
  <si>
    <t>Custo Total (Remuneração + Encargos + Benefícios)</t>
  </si>
  <si>
    <t>Soma (A+B+C+D+E+F)</t>
  </si>
  <si>
    <t>CILT (Custos Indiretos, Tributos e Lucro)</t>
  </si>
  <si>
    <t>Valor do item G</t>
  </si>
  <si>
    <t>PREÇO MENSAL TOTAL POR POSTO</t>
  </si>
  <si>
    <t>Soma de todos os custos + CILT</t>
  </si>
  <si>
    <t>Observações Importantes para o Edital:</t>
  </si>
  <si>
    <r>
      <t>1. Natureza Indenizatória:</t>
    </r>
    <r>
      <rPr>
        <sz val="11"/>
        <color theme="1"/>
        <rFont val="Aptos Narrow"/>
        <family val="2"/>
        <scheme val="minor"/>
      </rPr>
      <t xml:space="preserve"> A verba do </t>
    </r>
    <r>
      <rPr>
        <b/>
        <sz val="11"/>
        <color theme="1"/>
        <rFont val="Aptos Narrow"/>
        <family val="2"/>
        <scheme val="minor"/>
      </rPr>
      <t>Intervalo Intrajornada (Item 1.4)</t>
    </r>
    <r>
      <rPr>
        <sz val="11"/>
        <color theme="1"/>
        <rFont val="Aptos Narrow"/>
        <family val="2"/>
        <scheme val="minor"/>
      </rPr>
      <t xml:space="preserve"> não compõe a base de cálculo para encargos sociais e trabalhistas (INSS, FGTS, Férias, 13º, etc.), conforme § 4º do art. 71 da CLT.</t>
    </r>
  </si>
  <si>
    <r>
      <t>2. Simples Nacional:</t>
    </r>
    <r>
      <rPr>
        <sz val="11"/>
        <color theme="1"/>
        <rFont val="Aptos Narrow"/>
        <family val="2"/>
        <scheme val="minor"/>
      </rPr>
      <t xml:space="preserve"> As empresas optantes pelo Simples Nacional (Anexo IV) deverão cotar </t>
    </r>
    <r>
      <rPr>
        <b/>
        <sz val="11"/>
        <color theme="1"/>
        <rFont val="Aptos Narrow"/>
        <family val="2"/>
        <scheme val="minor"/>
      </rPr>
      <t>alíquota 0%</t>
    </r>
    <r>
      <rPr>
        <sz val="11"/>
        <color theme="1"/>
        <rFont val="Aptos Narrow"/>
        <family val="2"/>
        <scheme val="minor"/>
      </rPr>
      <t xml:space="preserve"> para os itens </t>
    </r>
    <r>
      <rPr>
        <b/>
        <sz val="11"/>
        <color theme="1"/>
        <rFont val="Aptos Narrow"/>
        <family val="2"/>
        <scheme val="minor"/>
      </rPr>
      <t>2.1.1 (INSS), 2.1.4 (Salário Educação) e 2.1.5 (Sistema "S")</t>
    </r>
    <r>
      <rPr>
        <sz val="11"/>
        <color theme="1"/>
        <rFont val="Aptos Narrow"/>
        <family val="2"/>
        <scheme val="minor"/>
      </rPr>
      <t>. Da mesma forma, no item 4.2, os tributos federais (PIS, COFINS, IRPJ, CSLL) também devem ser zerados, pois seu custo já está na alíquota do Simples, que deve ser considerada pela licitante na composição de seus custos indiretos (item 4.1) ou lucro (item 4.3).</t>
    </r>
  </si>
  <si>
    <r>
      <t>3. Base de Cálculo:</t>
    </r>
    <r>
      <rPr>
        <sz val="11"/>
        <color theme="1"/>
        <rFont val="Aptos Narrow"/>
        <family val="2"/>
        <scheme val="minor"/>
      </rPr>
      <t xml:space="preserve"> A base de cálculo para os encargos e provisões (Módulo 2) é o </t>
    </r>
    <r>
      <rPr>
        <b/>
        <sz val="11"/>
        <color theme="1"/>
        <rFont val="Aptos Narrow"/>
        <family val="2"/>
        <scheme val="minor"/>
      </rPr>
      <t>Total da Remuneração (Item A)</t>
    </r>
    <r>
      <rPr>
        <sz val="11"/>
        <color theme="1"/>
        <rFont val="Aptos Narrow"/>
        <family val="2"/>
        <scheme val="minor"/>
      </rPr>
      <t>, que inclui o salário base, periculosidade e as horas extras, por terem natureza salarial.</t>
    </r>
  </si>
  <si>
    <t>ALÍQUOTA (%) ou Base</t>
  </si>
  <si>
    <t>14,35 p/h</t>
  </si>
  <si>
    <t>30 minutos/dia com adicional de 50% (CCT) x 22 dias</t>
  </si>
  <si>
    <t>4. Esta tabela é meramente referencial para estimativa de preços de processo licitatório, devendo ser adequadas pelos interessados a fim de anter o efetivo regime de tributação e fiscal que estão inseridos</t>
  </si>
  <si>
    <t>Excedente de 2,25h/semana (46,25h - 44h) com adicional da CCT</t>
  </si>
  <si>
    <t>N/A Intervalor previsto das 11h50m as 12h45m ou de no mín 55min acima dos 30min da CCT</t>
  </si>
  <si>
    <t>N/A Horários Normais (8h/d) de seg a sex com no mínimo 1h de intervalo entre jornadas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</si>
</sst>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32">
    <xf numFmtId="0" fontId="0" fillId="0" borderId="0" xfId="0"/>
    <xf numFmtId="44" fontId="0" fillId="0" borderId="0" xfId="1" applyFont="1"/>
    <xf numFmtId="44" fontId="0" fillId="0" borderId="0" xfId="0" applyNumberFormat="1"/>
    <xf numFmtId="0" fontId="0" fillId="0" borderId="0" xfId="0" applyAlignment="1">
      <alignment horizontal="center" vertical="center"/>
    </xf>
    <xf numFmtId="0" fontId="2" fillId="2" borderId="1" xfId="0" applyFont="1" applyFill="1" applyBorder="1" applyAlignment="1">
      <alignment horizontal="center" vertical="center" wrapText="1"/>
    </xf>
    <xf numFmtId="0" fontId="0" fillId="2" borderId="1" xfId="0" applyFill="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2" borderId="1" xfId="0" applyFont="1" applyFill="1" applyBorder="1" applyAlignment="1">
      <alignment vertical="center" wrapText="1"/>
    </xf>
    <xf numFmtId="9" fontId="0" fillId="0" borderId="1" xfId="0" applyNumberFormat="1" applyBorder="1" applyAlignment="1">
      <alignment horizontal="center" vertical="center" wrapText="1"/>
    </xf>
    <xf numFmtId="10"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4" fontId="2" fillId="2" borderId="4" xfId="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44" fontId="0" fillId="0" borderId="6" xfId="1" applyFont="1" applyBorder="1" applyAlignment="1">
      <alignment vertical="center" wrapText="1"/>
    </xf>
    <xf numFmtId="44" fontId="2" fillId="2" borderId="6" xfId="1" applyFont="1" applyFill="1" applyBorder="1" applyAlignment="1">
      <alignmen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center" vertical="center" wrapText="1"/>
    </xf>
    <xf numFmtId="44" fontId="2" fillId="2" borderId="9" xfId="1" applyFont="1" applyFill="1" applyBorder="1" applyAlignment="1">
      <alignment vertical="center" wrapText="1"/>
    </xf>
    <xf numFmtId="0" fontId="2" fillId="2" borderId="10" xfId="0" applyFont="1" applyFill="1" applyBorder="1" applyAlignment="1">
      <alignment horizontal="center" wrapText="1"/>
    </xf>
    <xf numFmtId="0" fontId="2" fillId="2" borderId="11" xfId="0" applyFont="1" applyFill="1" applyBorder="1" applyAlignment="1">
      <alignment horizontal="center" wrapText="1"/>
    </xf>
    <xf numFmtId="0" fontId="2" fillId="2" borderId="12" xfId="0" applyFont="1" applyFill="1" applyBorder="1" applyAlignment="1">
      <alignment horizontal="center" wrapText="1"/>
    </xf>
    <xf numFmtId="0" fontId="2" fillId="0" borderId="13" xfId="0" applyFont="1" applyBorder="1" applyAlignment="1">
      <alignment horizontal="left" vertical="center" wrapText="1"/>
    </xf>
    <xf numFmtId="0" fontId="2" fillId="0" borderId="0"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wrapText="1"/>
    </xf>
    <xf numFmtId="0" fontId="2" fillId="0" borderId="16" xfId="0" applyFont="1" applyBorder="1" applyAlignment="1">
      <alignment horizontal="left" wrapText="1"/>
    </xf>
    <xf numFmtId="0" fontId="2" fillId="0" borderId="17" xfId="0" applyFont="1" applyBorder="1" applyAlignment="1">
      <alignment horizontal="left" wrapText="1"/>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5B396-EB98-4AD6-82EA-23F1A79C8FD4}">
  <sheetPr>
    <pageSetUpPr fitToPage="1"/>
  </sheetPr>
  <dimension ref="A1:G45"/>
  <sheetViews>
    <sheetView workbookViewId="0">
      <selection activeCell="I10" sqref="I10"/>
    </sheetView>
  </sheetViews>
  <sheetFormatPr defaultRowHeight="15" x14ac:dyDescent="0.25"/>
  <cols>
    <col min="1" max="1" width="9.140625" bestFit="1" customWidth="1"/>
    <col min="2" max="2" width="5.28515625" bestFit="1" customWidth="1"/>
    <col min="3" max="3" width="30.7109375" customWidth="1"/>
    <col min="4" max="4" width="36.42578125" bestFit="1" customWidth="1"/>
    <col min="5" max="5" width="14.7109375" style="3" bestFit="1" customWidth="1"/>
    <col min="6" max="6" width="11.7109375" style="1" bestFit="1" customWidth="1"/>
    <col min="7" max="7" width="10.5703125" bestFit="1" customWidth="1"/>
  </cols>
  <sheetData>
    <row r="1" spans="1:6" ht="30" x14ac:dyDescent="0.25">
      <c r="A1" s="12" t="s">
        <v>0</v>
      </c>
      <c r="B1" s="13" t="s">
        <v>1</v>
      </c>
      <c r="C1" s="13" t="s">
        <v>2</v>
      </c>
      <c r="D1" s="13" t="s">
        <v>3</v>
      </c>
      <c r="E1" s="13" t="s">
        <v>100</v>
      </c>
      <c r="F1" s="14" t="s">
        <v>4</v>
      </c>
    </row>
    <row r="2" spans="1:6" x14ac:dyDescent="0.25">
      <c r="A2" s="15">
        <v>1</v>
      </c>
      <c r="B2" s="5"/>
      <c r="C2" s="4" t="s">
        <v>5</v>
      </c>
      <c r="D2" s="4"/>
      <c r="E2" s="4"/>
      <c r="F2" s="16"/>
    </row>
    <row r="3" spans="1:6" x14ac:dyDescent="0.25">
      <c r="A3" s="15"/>
      <c r="B3" s="6" t="s">
        <v>6</v>
      </c>
      <c r="C3" s="6" t="s">
        <v>7</v>
      </c>
      <c r="D3" s="6" t="s">
        <v>8</v>
      </c>
      <c r="E3" s="7"/>
      <c r="F3" s="17">
        <v>2105.4</v>
      </c>
    </row>
    <row r="4" spans="1:6" x14ac:dyDescent="0.25">
      <c r="A4" s="15"/>
      <c r="B4" s="6" t="s">
        <v>9</v>
      </c>
      <c r="C4" s="6" t="s">
        <v>10</v>
      </c>
      <c r="D4" s="6" t="s">
        <v>11</v>
      </c>
      <c r="E4" s="10">
        <v>0.3</v>
      </c>
      <c r="F4" s="17">
        <f>F3*30%</f>
        <v>631.62</v>
      </c>
    </row>
    <row r="5" spans="1:6" ht="30" x14ac:dyDescent="0.25">
      <c r="A5" s="15"/>
      <c r="B5" s="6" t="s">
        <v>12</v>
      </c>
      <c r="C5" s="6" t="s">
        <v>13</v>
      </c>
      <c r="D5" s="6" t="s">
        <v>14</v>
      </c>
      <c r="E5" s="7" t="s">
        <v>101</v>
      </c>
      <c r="F5" s="17">
        <f>8.5*4*14.35</f>
        <v>487.9</v>
      </c>
    </row>
    <row r="6" spans="1:6" ht="30" x14ac:dyDescent="0.25">
      <c r="A6" s="15"/>
      <c r="B6" s="8" t="s">
        <v>15</v>
      </c>
      <c r="C6" s="8" t="s">
        <v>16</v>
      </c>
      <c r="D6" s="4" t="s">
        <v>17</v>
      </c>
      <c r="E6" s="4"/>
      <c r="F6" s="18">
        <f>SUM(F3:F5)</f>
        <v>3224.92</v>
      </c>
    </row>
    <row r="7" spans="1:6" ht="30" x14ac:dyDescent="0.25">
      <c r="A7" s="15"/>
      <c r="B7" s="6" t="s">
        <v>18</v>
      </c>
      <c r="C7" s="6" t="s">
        <v>19</v>
      </c>
      <c r="D7" s="6" t="s">
        <v>102</v>
      </c>
      <c r="E7" s="7" t="s">
        <v>101</v>
      </c>
      <c r="F7" s="17">
        <f>14.35*0.5*22</f>
        <v>157.85</v>
      </c>
    </row>
    <row r="8" spans="1:6" ht="30" x14ac:dyDescent="0.25">
      <c r="A8" s="15"/>
      <c r="B8" s="8" t="s">
        <v>20</v>
      </c>
      <c r="C8" s="8" t="s">
        <v>21</v>
      </c>
      <c r="D8" s="4" t="s">
        <v>22</v>
      </c>
      <c r="E8" s="4"/>
      <c r="F8" s="18">
        <f>F7</f>
        <v>157.85</v>
      </c>
    </row>
    <row r="9" spans="1:6" x14ac:dyDescent="0.25">
      <c r="A9" s="15">
        <v>2</v>
      </c>
      <c r="B9" s="5"/>
      <c r="C9" s="4" t="s">
        <v>23</v>
      </c>
      <c r="D9" s="4"/>
      <c r="E9" s="4"/>
      <c r="F9" s="16"/>
    </row>
    <row r="10" spans="1:6" x14ac:dyDescent="0.25">
      <c r="A10" s="15"/>
      <c r="B10" s="8" t="s">
        <v>24</v>
      </c>
      <c r="C10" s="4" t="s">
        <v>25</v>
      </c>
      <c r="D10" s="4"/>
      <c r="E10" s="4"/>
      <c r="F10" s="16"/>
    </row>
    <row r="11" spans="1:6" x14ac:dyDescent="0.25">
      <c r="A11" s="15"/>
      <c r="B11" s="6" t="s">
        <v>26</v>
      </c>
      <c r="C11" s="6" t="s">
        <v>27</v>
      </c>
      <c r="D11" s="6" t="s">
        <v>28</v>
      </c>
      <c r="E11" s="10">
        <v>0.2</v>
      </c>
      <c r="F11" s="17">
        <f>F6*20%</f>
        <v>644.98400000000004</v>
      </c>
    </row>
    <row r="12" spans="1:6" x14ac:dyDescent="0.25">
      <c r="A12" s="15"/>
      <c r="B12" s="6" t="s">
        <v>29</v>
      </c>
      <c r="C12" s="6" t="s">
        <v>30</v>
      </c>
      <c r="D12" s="6" t="s">
        <v>28</v>
      </c>
      <c r="E12" s="10">
        <v>0.08</v>
      </c>
      <c r="F12" s="17">
        <f>F6*8%</f>
        <v>257.99360000000001</v>
      </c>
    </row>
    <row r="13" spans="1:6" ht="30" x14ac:dyDescent="0.25">
      <c r="A13" s="15"/>
      <c r="B13" s="6" t="s">
        <v>31</v>
      </c>
      <c r="C13" s="6" t="s">
        <v>32</v>
      </c>
      <c r="D13" s="6" t="s">
        <v>28</v>
      </c>
      <c r="E13" s="7" t="s">
        <v>33</v>
      </c>
      <c r="F13" s="17">
        <f>F6*3%</f>
        <v>96.747600000000006</v>
      </c>
    </row>
    <row r="14" spans="1:6" x14ac:dyDescent="0.25">
      <c r="A14" s="15"/>
      <c r="B14" s="6" t="s">
        <v>34</v>
      </c>
      <c r="C14" s="6" t="s">
        <v>35</v>
      </c>
      <c r="D14" s="6" t="s">
        <v>28</v>
      </c>
      <c r="E14" s="10">
        <v>2.5000000000000001E-2</v>
      </c>
      <c r="F14" s="17">
        <f>F6*2.5%</f>
        <v>80.623000000000005</v>
      </c>
    </row>
    <row r="15" spans="1:6" x14ac:dyDescent="0.25">
      <c r="A15" s="15"/>
      <c r="B15" s="6" t="s">
        <v>36</v>
      </c>
      <c r="C15" s="6" t="s">
        <v>37</v>
      </c>
      <c r="D15" s="6" t="s">
        <v>28</v>
      </c>
      <c r="E15" s="10">
        <v>3.3000000000000002E-2</v>
      </c>
      <c r="F15" s="17">
        <f>F6*3.3%</f>
        <v>106.42236000000001</v>
      </c>
    </row>
    <row r="16" spans="1:6" x14ac:dyDescent="0.25">
      <c r="A16" s="15"/>
      <c r="B16" s="8" t="s">
        <v>38</v>
      </c>
      <c r="C16" s="8" t="s">
        <v>39</v>
      </c>
      <c r="D16" s="4" t="s">
        <v>40</v>
      </c>
      <c r="E16" s="4"/>
      <c r="F16" s="18">
        <f>SUM(F11:F15)</f>
        <v>1186.7705600000002</v>
      </c>
    </row>
    <row r="17" spans="1:7" x14ac:dyDescent="0.25">
      <c r="A17" s="15"/>
      <c r="B17" s="8" t="s">
        <v>41</v>
      </c>
      <c r="C17" s="4" t="s">
        <v>42</v>
      </c>
      <c r="D17" s="4"/>
      <c r="E17" s="4"/>
      <c r="F17" s="16"/>
    </row>
    <row r="18" spans="1:7" x14ac:dyDescent="0.25">
      <c r="A18" s="15"/>
      <c r="B18" s="6" t="s">
        <v>43</v>
      </c>
      <c r="C18" s="6" t="s">
        <v>44</v>
      </c>
      <c r="D18" s="6" t="s">
        <v>45</v>
      </c>
      <c r="E18" s="10">
        <v>8.3299999999999999E-2</v>
      </c>
      <c r="F18" s="17">
        <f>F6*8.33%</f>
        <v>268.63583599999998</v>
      </c>
    </row>
    <row r="19" spans="1:7" x14ac:dyDescent="0.25">
      <c r="A19" s="15"/>
      <c r="B19" s="6" t="s">
        <v>46</v>
      </c>
      <c r="C19" s="6" t="s">
        <v>47</v>
      </c>
      <c r="D19" s="6" t="s">
        <v>45</v>
      </c>
      <c r="E19" s="10">
        <v>0.1111</v>
      </c>
      <c r="F19" s="17">
        <f>F6*11.11%</f>
        <v>358.288612</v>
      </c>
    </row>
    <row r="20" spans="1:7" x14ac:dyDescent="0.25">
      <c r="A20" s="15"/>
      <c r="B20" s="8" t="s">
        <v>48</v>
      </c>
      <c r="C20" s="8" t="s">
        <v>49</v>
      </c>
      <c r="D20" s="4" t="s">
        <v>50</v>
      </c>
      <c r="E20" s="4"/>
      <c r="F20" s="18">
        <f>SUM(F18:F19)</f>
        <v>626.92444799999998</v>
      </c>
    </row>
    <row r="21" spans="1:7" x14ac:dyDescent="0.25">
      <c r="A21" s="15"/>
      <c r="B21" s="8" t="s">
        <v>51</v>
      </c>
      <c r="C21" s="4" t="s">
        <v>52</v>
      </c>
      <c r="D21" s="4"/>
      <c r="E21" s="4"/>
      <c r="F21" s="16"/>
    </row>
    <row r="22" spans="1:7" x14ac:dyDescent="0.25">
      <c r="A22" s="15"/>
      <c r="B22" s="6" t="s">
        <v>53</v>
      </c>
      <c r="C22" s="6" t="s">
        <v>54</v>
      </c>
      <c r="D22" s="6" t="s">
        <v>45</v>
      </c>
      <c r="E22" s="7" t="s">
        <v>55</v>
      </c>
      <c r="F22" s="17">
        <f>(F6+F16)*10.95%</f>
        <v>483.08011631999995</v>
      </c>
      <c r="G22" s="2"/>
    </row>
    <row r="23" spans="1:7" x14ac:dyDescent="0.25">
      <c r="A23" s="15"/>
      <c r="B23" s="6" t="s">
        <v>56</v>
      </c>
      <c r="C23" s="6" t="s">
        <v>57</v>
      </c>
      <c r="D23" s="6" t="s">
        <v>45</v>
      </c>
      <c r="E23" s="7" t="s">
        <v>55</v>
      </c>
      <c r="F23" s="17">
        <f>F6*3.76%</f>
        <v>121.25699199999998</v>
      </c>
    </row>
    <row r="24" spans="1:7" x14ac:dyDescent="0.25">
      <c r="A24" s="15"/>
      <c r="B24" s="8" t="s">
        <v>58</v>
      </c>
      <c r="C24" s="8" t="s">
        <v>59</v>
      </c>
      <c r="D24" s="4" t="s">
        <v>60</v>
      </c>
      <c r="E24" s="4"/>
      <c r="F24" s="18">
        <f>SUM(F22:F23)</f>
        <v>604.33710831999997</v>
      </c>
    </row>
    <row r="25" spans="1:7" x14ac:dyDescent="0.25">
      <c r="A25" s="15">
        <v>3</v>
      </c>
      <c r="B25" s="5"/>
      <c r="C25" s="4" t="s">
        <v>61</v>
      </c>
      <c r="D25" s="4"/>
      <c r="E25" s="4"/>
      <c r="F25" s="16"/>
    </row>
    <row r="26" spans="1:7" x14ac:dyDescent="0.25">
      <c r="A26" s="15"/>
      <c r="B26" s="6" t="s">
        <v>62</v>
      </c>
      <c r="C26" s="6" t="s">
        <v>63</v>
      </c>
      <c r="D26" s="6" t="s">
        <v>64</v>
      </c>
      <c r="E26" s="7"/>
      <c r="F26" s="17">
        <v>162.5</v>
      </c>
    </row>
    <row r="27" spans="1:7" x14ac:dyDescent="0.25">
      <c r="A27" s="15"/>
      <c r="B27" s="6" t="s">
        <v>65</v>
      </c>
      <c r="C27" s="6" t="s">
        <v>66</v>
      </c>
      <c r="D27" s="6" t="s">
        <v>67</v>
      </c>
      <c r="E27" s="7"/>
      <c r="F27" s="17">
        <f>34.5*22</f>
        <v>759</v>
      </c>
    </row>
    <row r="28" spans="1:7" x14ac:dyDescent="0.25">
      <c r="A28" s="15"/>
      <c r="B28" s="6" t="s">
        <v>68</v>
      </c>
      <c r="C28" s="6" t="s">
        <v>69</v>
      </c>
      <c r="D28" s="6" t="s">
        <v>70</v>
      </c>
      <c r="E28" s="7"/>
      <c r="F28" s="17">
        <f>21*22</f>
        <v>462</v>
      </c>
    </row>
    <row r="29" spans="1:7" x14ac:dyDescent="0.25">
      <c r="A29" s="15"/>
      <c r="B29" s="6" t="s">
        <v>71</v>
      </c>
      <c r="C29" s="6" t="s">
        <v>72</v>
      </c>
      <c r="D29" s="6" t="s">
        <v>73</v>
      </c>
      <c r="E29" s="7"/>
      <c r="F29" s="17">
        <f>(F6+F8)*1.2%</f>
        <v>40.593240000000002</v>
      </c>
    </row>
    <row r="30" spans="1:7" ht="30" x14ac:dyDescent="0.25">
      <c r="A30" s="15"/>
      <c r="B30" s="8" t="s">
        <v>74</v>
      </c>
      <c r="C30" s="8" t="s">
        <v>75</v>
      </c>
      <c r="D30" s="4" t="s">
        <v>76</v>
      </c>
      <c r="E30" s="4"/>
      <c r="F30" s="18">
        <f>SUM(F26:F29)</f>
        <v>1424.0932399999999</v>
      </c>
    </row>
    <row r="31" spans="1:7" x14ac:dyDescent="0.25">
      <c r="A31" s="15">
        <v>4</v>
      </c>
      <c r="B31" s="5"/>
      <c r="C31" s="4" t="s">
        <v>77</v>
      </c>
      <c r="D31" s="4"/>
      <c r="E31" s="4"/>
      <c r="F31" s="16"/>
    </row>
    <row r="32" spans="1:7" ht="30" x14ac:dyDescent="0.25">
      <c r="A32" s="15"/>
      <c r="B32" s="6" t="s">
        <v>78</v>
      </c>
      <c r="C32" s="6" t="s">
        <v>79</v>
      </c>
      <c r="D32" s="6" t="s">
        <v>80</v>
      </c>
      <c r="E32" s="9">
        <v>0.06</v>
      </c>
      <c r="F32" s="17">
        <f>(F6+F8+F16+F20+F24+F30)*E32</f>
        <v>433.4937213792</v>
      </c>
    </row>
    <row r="33" spans="1:6" ht="30" x14ac:dyDescent="0.25">
      <c r="A33" s="15"/>
      <c r="B33" s="6" t="s">
        <v>81</v>
      </c>
      <c r="C33" s="6" t="s">
        <v>82</v>
      </c>
      <c r="D33" s="6" t="s">
        <v>83</v>
      </c>
      <c r="E33" s="10">
        <f>0.65%+3%+3%+4.8%+2.88%</f>
        <v>0.14330000000000001</v>
      </c>
      <c r="F33" s="17">
        <f>(F6+F8+F16+F20+F24+F30)*E33</f>
        <v>1035.3275045606561</v>
      </c>
    </row>
    <row r="34" spans="1:6" x14ac:dyDescent="0.25">
      <c r="A34" s="15"/>
      <c r="B34" s="6" t="s">
        <v>84</v>
      </c>
      <c r="C34" s="6" t="s">
        <v>85</v>
      </c>
      <c r="D34" s="6" t="s">
        <v>83</v>
      </c>
      <c r="E34" s="10">
        <v>6.7900000000000002E-2</v>
      </c>
      <c r="F34" s="17">
        <f>(F6+F8+F16+F20+F24+F30)*E34</f>
        <v>490.57039469412803</v>
      </c>
    </row>
    <row r="35" spans="1:6" x14ac:dyDescent="0.25">
      <c r="A35" s="15"/>
      <c r="B35" s="8" t="s">
        <v>86</v>
      </c>
      <c r="C35" s="8" t="s">
        <v>87</v>
      </c>
      <c r="D35" s="4" t="s">
        <v>88</v>
      </c>
      <c r="E35" s="4"/>
      <c r="F35" s="18">
        <f>SUM(F32:F34)</f>
        <v>1959.3916206339841</v>
      </c>
    </row>
    <row r="36" spans="1:6" x14ac:dyDescent="0.25">
      <c r="A36" s="15">
        <v>5</v>
      </c>
      <c r="B36" s="5"/>
      <c r="C36" s="4" t="s">
        <v>89</v>
      </c>
      <c r="D36" s="4"/>
      <c r="E36" s="4"/>
      <c r="F36" s="16"/>
    </row>
    <row r="37" spans="1:6" ht="30" x14ac:dyDescent="0.25">
      <c r="A37" s="15"/>
      <c r="B37" s="6"/>
      <c r="C37" s="6" t="s">
        <v>90</v>
      </c>
      <c r="D37" s="11" t="s">
        <v>91</v>
      </c>
      <c r="E37" s="11"/>
      <c r="F37" s="17">
        <f>F6+F8+F16+F20+F24+F30</f>
        <v>7224.8953563200002</v>
      </c>
    </row>
    <row r="38" spans="1:6" ht="30" x14ac:dyDescent="0.25">
      <c r="A38" s="15"/>
      <c r="B38" s="6"/>
      <c r="C38" s="6" t="s">
        <v>92</v>
      </c>
      <c r="D38" s="11" t="s">
        <v>93</v>
      </c>
      <c r="E38" s="11"/>
      <c r="F38" s="17">
        <f>F35</f>
        <v>1959.3916206339841</v>
      </c>
    </row>
    <row r="39" spans="1:6" ht="15.75" thickBot="1" x14ac:dyDescent="0.3">
      <c r="A39" s="19" t="s">
        <v>94</v>
      </c>
      <c r="B39" s="20"/>
      <c r="C39" s="20"/>
      <c r="D39" s="21" t="s">
        <v>95</v>
      </c>
      <c r="E39" s="21"/>
      <c r="F39" s="22">
        <f>F37+F38</f>
        <v>9184.2869769539848</v>
      </c>
    </row>
    <row r="40" spans="1:6" x14ac:dyDescent="0.25">
      <c r="A40" s="23" t="s">
        <v>96</v>
      </c>
      <c r="B40" s="24"/>
      <c r="C40" s="24"/>
      <c r="D40" s="24"/>
      <c r="E40" s="24"/>
      <c r="F40" s="25"/>
    </row>
    <row r="41" spans="1:6" ht="34.5" customHeight="1" x14ac:dyDescent="0.25">
      <c r="A41" s="26" t="s">
        <v>97</v>
      </c>
      <c r="B41" s="27"/>
      <c r="C41" s="27"/>
      <c r="D41" s="27"/>
      <c r="E41" s="27"/>
      <c r="F41" s="28"/>
    </row>
    <row r="42" spans="1:6" ht="62.25" customHeight="1" x14ac:dyDescent="0.25">
      <c r="A42" s="26" t="s">
        <v>98</v>
      </c>
      <c r="B42" s="27"/>
      <c r="C42" s="27"/>
      <c r="D42" s="27"/>
      <c r="E42" s="27"/>
      <c r="F42" s="28"/>
    </row>
    <row r="43" spans="1:6" ht="38.25" customHeight="1" x14ac:dyDescent="0.25">
      <c r="A43" s="26" t="s">
        <v>99</v>
      </c>
      <c r="B43" s="27"/>
      <c r="C43" s="27"/>
      <c r="D43" s="27"/>
      <c r="E43" s="27"/>
      <c r="F43" s="28"/>
    </row>
    <row r="44" spans="1:6" ht="34.5" customHeight="1" thickBot="1" x14ac:dyDescent="0.3">
      <c r="A44" s="29" t="s">
        <v>103</v>
      </c>
      <c r="B44" s="30"/>
      <c r="C44" s="30"/>
      <c r="D44" s="30"/>
      <c r="E44" s="30"/>
      <c r="F44" s="31"/>
    </row>
    <row r="45" spans="1:6" x14ac:dyDescent="0.25">
      <c r="F45"/>
    </row>
  </sheetData>
  <mergeCells count="29">
    <mergeCell ref="A36:A38"/>
    <mergeCell ref="A31:A35"/>
    <mergeCell ref="A25:A30"/>
    <mergeCell ref="A9:A24"/>
    <mergeCell ref="A2:A8"/>
    <mergeCell ref="A40:F40"/>
    <mergeCell ref="A41:F41"/>
    <mergeCell ref="A42:F42"/>
    <mergeCell ref="A43:F43"/>
    <mergeCell ref="A44:F44"/>
    <mergeCell ref="A39:C39"/>
    <mergeCell ref="D24:E24"/>
    <mergeCell ref="C25:F25"/>
    <mergeCell ref="D30:E30"/>
    <mergeCell ref="C31:F31"/>
    <mergeCell ref="D35:E35"/>
    <mergeCell ref="D39:E39"/>
    <mergeCell ref="C36:F36"/>
    <mergeCell ref="D37:E37"/>
    <mergeCell ref="D38:E38"/>
    <mergeCell ref="C2:F2"/>
    <mergeCell ref="C9:F9"/>
    <mergeCell ref="C17:F17"/>
    <mergeCell ref="C10:F10"/>
    <mergeCell ref="C21:F21"/>
    <mergeCell ref="D6:E6"/>
    <mergeCell ref="D8:E8"/>
    <mergeCell ref="D16:E16"/>
    <mergeCell ref="D20:E20"/>
  </mergeCells>
  <pageMargins left="0.511811024" right="0.511811024" top="0.78740157499999996" bottom="0.78740157499999996" header="0.31496062000000002" footer="0.31496062000000002"/>
  <pageSetup paperSize="9" scale="76"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A1F9F-5940-4A22-B458-2B6B5BE9EC7A}">
  <sheetPr>
    <pageSetUpPr fitToPage="1"/>
  </sheetPr>
  <dimension ref="A1:G45"/>
  <sheetViews>
    <sheetView workbookViewId="0"/>
  </sheetViews>
  <sheetFormatPr defaultRowHeight="15" x14ac:dyDescent="0.25"/>
  <cols>
    <col min="1" max="1" width="9.140625" bestFit="1" customWidth="1"/>
    <col min="2" max="2" width="5.28515625" bestFit="1" customWidth="1"/>
    <col min="3" max="3" width="30.7109375" customWidth="1"/>
    <col min="4" max="4" width="36.42578125" bestFit="1" customWidth="1"/>
    <col min="5" max="5" width="14.7109375" style="3" bestFit="1" customWidth="1"/>
    <col min="6" max="6" width="11.7109375" style="1" bestFit="1" customWidth="1"/>
    <col min="7" max="7" width="10.5703125" bestFit="1" customWidth="1"/>
  </cols>
  <sheetData>
    <row r="1" spans="1:6" ht="30" x14ac:dyDescent="0.25">
      <c r="A1" s="12" t="s">
        <v>0</v>
      </c>
      <c r="B1" s="13" t="s">
        <v>1</v>
      </c>
      <c r="C1" s="13" t="s">
        <v>2</v>
      </c>
      <c r="D1" s="13" t="s">
        <v>3</v>
      </c>
      <c r="E1" s="13" t="s">
        <v>100</v>
      </c>
      <c r="F1" s="14" t="s">
        <v>4</v>
      </c>
    </row>
    <row r="2" spans="1:6" x14ac:dyDescent="0.25">
      <c r="A2" s="15">
        <v>1</v>
      </c>
      <c r="B2" s="5"/>
      <c r="C2" s="4" t="s">
        <v>5</v>
      </c>
      <c r="D2" s="4"/>
      <c r="E2" s="4"/>
      <c r="F2" s="16"/>
    </row>
    <row r="3" spans="1:6" x14ac:dyDescent="0.25">
      <c r="A3" s="15"/>
      <c r="B3" s="6" t="s">
        <v>6</v>
      </c>
      <c r="C3" s="6" t="s">
        <v>7</v>
      </c>
      <c r="D3" s="6" t="s">
        <v>8</v>
      </c>
      <c r="E3" s="7"/>
      <c r="F3" s="17">
        <v>2105.4</v>
      </c>
    </row>
    <row r="4" spans="1:6" x14ac:dyDescent="0.25">
      <c r="A4" s="15"/>
      <c r="B4" s="6" t="s">
        <v>9</v>
      </c>
      <c r="C4" s="6" t="s">
        <v>10</v>
      </c>
      <c r="D4" s="6" t="s">
        <v>11</v>
      </c>
      <c r="E4" s="10">
        <v>0.3</v>
      </c>
      <c r="F4" s="17">
        <f>F3*30%</f>
        <v>631.62</v>
      </c>
    </row>
    <row r="5" spans="1:6" ht="30" x14ac:dyDescent="0.25">
      <c r="A5" s="15"/>
      <c r="B5" s="6" t="s">
        <v>12</v>
      </c>
      <c r="C5" s="6" t="s">
        <v>13</v>
      </c>
      <c r="D5" s="6" t="s">
        <v>104</v>
      </c>
      <c r="E5" s="7" t="s">
        <v>101</v>
      </c>
      <c r="F5" s="17">
        <f>2.25*4*14.35</f>
        <v>129.15</v>
      </c>
    </row>
    <row r="6" spans="1:6" ht="30" x14ac:dyDescent="0.25">
      <c r="A6" s="15"/>
      <c r="B6" s="8" t="s">
        <v>15</v>
      </c>
      <c r="C6" s="8" t="s">
        <v>16</v>
      </c>
      <c r="D6" s="4" t="s">
        <v>17</v>
      </c>
      <c r="E6" s="4"/>
      <c r="F6" s="18">
        <f>SUM(F3:F5)</f>
        <v>2866.17</v>
      </c>
    </row>
    <row r="7" spans="1:6" ht="45" x14ac:dyDescent="0.25">
      <c r="A7" s="15"/>
      <c r="B7" s="6" t="s">
        <v>18</v>
      </c>
      <c r="C7" s="6" t="s">
        <v>19</v>
      </c>
      <c r="D7" s="6" t="s">
        <v>105</v>
      </c>
      <c r="E7" s="7" t="s">
        <v>101</v>
      </c>
      <c r="F7" s="17">
        <v>0</v>
      </c>
    </row>
    <row r="8" spans="1:6" ht="30" x14ac:dyDescent="0.25">
      <c r="A8" s="15"/>
      <c r="B8" s="8" t="s">
        <v>20</v>
      </c>
      <c r="C8" s="8" t="s">
        <v>21</v>
      </c>
      <c r="D8" s="4" t="s">
        <v>22</v>
      </c>
      <c r="E8" s="4"/>
      <c r="F8" s="18">
        <f>F7</f>
        <v>0</v>
      </c>
    </row>
    <row r="9" spans="1:6" x14ac:dyDescent="0.25">
      <c r="A9" s="15">
        <v>2</v>
      </c>
      <c r="B9" s="5"/>
      <c r="C9" s="4" t="s">
        <v>23</v>
      </c>
      <c r="D9" s="4"/>
      <c r="E9" s="4"/>
      <c r="F9" s="16"/>
    </row>
    <row r="10" spans="1:6" x14ac:dyDescent="0.25">
      <c r="A10" s="15"/>
      <c r="B10" s="8" t="s">
        <v>24</v>
      </c>
      <c r="C10" s="4" t="s">
        <v>25</v>
      </c>
      <c r="D10" s="4"/>
      <c r="E10" s="4"/>
      <c r="F10" s="16"/>
    </row>
    <row r="11" spans="1:6" x14ac:dyDescent="0.25">
      <c r="A11" s="15"/>
      <c r="B11" s="6" t="s">
        <v>26</v>
      </c>
      <c r="C11" s="6" t="s">
        <v>27</v>
      </c>
      <c r="D11" s="6" t="s">
        <v>28</v>
      </c>
      <c r="E11" s="10">
        <v>0.2</v>
      </c>
      <c r="F11" s="17">
        <f>F6*20%</f>
        <v>573.23400000000004</v>
      </c>
    </row>
    <row r="12" spans="1:6" x14ac:dyDescent="0.25">
      <c r="A12" s="15"/>
      <c r="B12" s="6" t="s">
        <v>29</v>
      </c>
      <c r="C12" s="6" t="s">
        <v>30</v>
      </c>
      <c r="D12" s="6" t="s">
        <v>28</v>
      </c>
      <c r="E12" s="10">
        <v>0.08</v>
      </c>
      <c r="F12" s="17">
        <f>F6*8%</f>
        <v>229.2936</v>
      </c>
    </row>
    <row r="13" spans="1:6" ht="30" x14ac:dyDescent="0.25">
      <c r="A13" s="15"/>
      <c r="B13" s="6" t="s">
        <v>31</v>
      </c>
      <c r="C13" s="6" t="s">
        <v>32</v>
      </c>
      <c r="D13" s="6" t="s">
        <v>28</v>
      </c>
      <c r="E13" s="7" t="s">
        <v>33</v>
      </c>
      <c r="F13" s="17">
        <f>F6*3%</f>
        <v>85.985100000000003</v>
      </c>
    </row>
    <row r="14" spans="1:6" x14ac:dyDescent="0.25">
      <c r="A14" s="15"/>
      <c r="B14" s="6" t="s">
        <v>34</v>
      </c>
      <c r="C14" s="6" t="s">
        <v>35</v>
      </c>
      <c r="D14" s="6" t="s">
        <v>28</v>
      </c>
      <c r="E14" s="10">
        <v>2.5000000000000001E-2</v>
      </c>
      <c r="F14" s="17">
        <f>F6*2.5%</f>
        <v>71.654250000000005</v>
      </c>
    </row>
    <row r="15" spans="1:6" x14ac:dyDescent="0.25">
      <c r="A15" s="15"/>
      <c r="B15" s="6" t="s">
        <v>36</v>
      </c>
      <c r="C15" s="6" t="s">
        <v>37</v>
      </c>
      <c r="D15" s="6" t="s">
        <v>28</v>
      </c>
      <c r="E15" s="10">
        <v>3.3000000000000002E-2</v>
      </c>
      <c r="F15" s="17">
        <f>F6*3.3%</f>
        <v>94.583610000000007</v>
      </c>
    </row>
    <row r="16" spans="1:6" x14ac:dyDescent="0.25">
      <c r="A16" s="15"/>
      <c r="B16" s="8" t="s">
        <v>38</v>
      </c>
      <c r="C16" s="8" t="s">
        <v>39</v>
      </c>
      <c r="D16" s="4" t="s">
        <v>40</v>
      </c>
      <c r="E16" s="4"/>
      <c r="F16" s="18">
        <f>SUM(F11:F15)</f>
        <v>1054.75056</v>
      </c>
    </row>
    <row r="17" spans="1:7" x14ac:dyDescent="0.25">
      <c r="A17" s="15"/>
      <c r="B17" s="8" t="s">
        <v>41</v>
      </c>
      <c r="C17" s="4" t="s">
        <v>42</v>
      </c>
      <c r="D17" s="4"/>
      <c r="E17" s="4"/>
      <c r="F17" s="16"/>
    </row>
    <row r="18" spans="1:7" x14ac:dyDescent="0.25">
      <c r="A18" s="15"/>
      <c r="B18" s="6" t="s">
        <v>43</v>
      </c>
      <c r="C18" s="6" t="s">
        <v>44</v>
      </c>
      <c r="D18" s="6" t="s">
        <v>45</v>
      </c>
      <c r="E18" s="10">
        <v>8.3299999999999999E-2</v>
      </c>
      <c r="F18" s="17">
        <f>F6*8.33%</f>
        <v>238.75196099999999</v>
      </c>
    </row>
    <row r="19" spans="1:7" x14ac:dyDescent="0.25">
      <c r="A19" s="15"/>
      <c r="B19" s="6" t="s">
        <v>46</v>
      </c>
      <c r="C19" s="6" t="s">
        <v>47</v>
      </c>
      <c r="D19" s="6" t="s">
        <v>45</v>
      </c>
      <c r="E19" s="10">
        <v>0.1111</v>
      </c>
      <c r="F19" s="17">
        <f>F6*11.11%</f>
        <v>318.431487</v>
      </c>
    </row>
    <row r="20" spans="1:7" x14ac:dyDescent="0.25">
      <c r="A20" s="15"/>
      <c r="B20" s="8" t="s">
        <v>48</v>
      </c>
      <c r="C20" s="8" t="s">
        <v>49</v>
      </c>
      <c r="D20" s="4" t="s">
        <v>50</v>
      </c>
      <c r="E20" s="4"/>
      <c r="F20" s="18">
        <f>SUM(F18:F19)</f>
        <v>557.183448</v>
      </c>
    </row>
    <row r="21" spans="1:7" x14ac:dyDescent="0.25">
      <c r="A21" s="15"/>
      <c r="B21" s="8" t="s">
        <v>51</v>
      </c>
      <c r="C21" s="4" t="s">
        <v>52</v>
      </c>
      <c r="D21" s="4"/>
      <c r="E21" s="4"/>
      <c r="F21" s="16"/>
    </row>
    <row r="22" spans="1:7" x14ac:dyDescent="0.25">
      <c r="A22" s="15"/>
      <c r="B22" s="6" t="s">
        <v>53</v>
      </c>
      <c r="C22" s="6" t="s">
        <v>54</v>
      </c>
      <c r="D22" s="6" t="s">
        <v>45</v>
      </c>
      <c r="E22" s="7" t="s">
        <v>55</v>
      </c>
      <c r="F22" s="17">
        <f>(F6+F16)*10.95%</f>
        <v>429.34080131999997</v>
      </c>
      <c r="G22" s="2"/>
    </row>
    <row r="23" spans="1:7" x14ac:dyDescent="0.25">
      <c r="A23" s="15"/>
      <c r="B23" s="6" t="s">
        <v>56</v>
      </c>
      <c r="C23" s="6" t="s">
        <v>57</v>
      </c>
      <c r="D23" s="6" t="s">
        <v>45</v>
      </c>
      <c r="E23" s="7" t="s">
        <v>55</v>
      </c>
      <c r="F23" s="17">
        <f>F6*3.76%</f>
        <v>107.76799199999999</v>
      </c>
    </row>
    <row r="24" spans="1:7" x14ac:dyDescent="0.25">
      <c r="A24" s="15"/>
      <c r="B24" s="8" t="s">
        <v>58</v>
      </c>
      <c r="C24" s="8" t="s">
        <v>59</v>
      </c>
      <c r="D24" s="4" t="s">
        <v>60</v>
      </c>
      <c r="E24" s="4"/>
      <c r="F24" s="18">
        <f>SUM(F22:F23)</f>
        <v>537.1087933199999</v>
      </c>
    </row>
    <row r="25" spans="1:7" x14ac:dyDescent="0.25">
      <c r="A25" s="15">
        <v>3</v>
      </c>
      <c r="B25" s="5"/>
      <c r="C25" s="4" t="s">
        <v>61</v>
      </c>
      <c r="D25" s="4"/>
      <c r="E25" s="4"/>
      <c r="F25" s="16"/>
    </row>
    <row r="26" spans="1:7" x14ac:dyDescent="0.25">
      <c r="A26" s="15"/>
      <c r="B26" s="6" t="s">
        <v>62</v>
      </c>
      <c r="C26" s="6" t="s">
        <v>63</v>
      </c>
      <c r="D26" s="6" t="s">
        <v>64</v>
      </c>
      <c r="E26" s="7"/>
      <c r="F26" s="17">
        <v>162.5</v>
      </c>
    </row>
    <row r="27" spans="1:7" x14ac:dyDescent="0.25">
      <c r="A27" s="15"/>
      <c r="B27" s="6" t="s">
        <v>65</v>
      </c>
      <c r="C27" s="6" t="s">
        <v>66</v>
      </c>
      <c r="D27" s="6" t="s">
        <v>67</v>
      </c>
      <c r="E27" s="7"/>
      <c r="F27" s="17">
        <f>34.5*22</f>
        <v>759</v>
      </c>
    </row>
    <row r="28" spans="1:7" x14ac:dyDescent="0.25">
      <c r="A28" s="15"/>
      <c r="B28" s="6" t="s">
        <v>68</v>
      </c>
      <c r="C28" s="6" t="s">
        <v>69</v>
      </c>
      <c r="D28" s="6" t="s">
        <v>70</v>
      </c>
      <c r="E28" s="7"/>
      <c r="F28" s="17">
        <f>21*22</f>
        <v>462</v>
      </c>
    </row>
    <row r="29" spans="1:7" x14ac:dyDescent="0.25">
      <c r="A29" s="15"/>
      <c r="B29" s="6" t="s">
        <v>71</v>
      </c>
      <c r="C29" s="6" t="s">
        <v>72</v>
      </c>
      <c r="D29" s="6" t="s">
        <v>73</v>
      </c>
      <c r="E29" s="7"/>
      <c r="F29" s="17">
        <f>(F6+F8)*1.2%</f>
        <v>34.394040000000004</v>
      </c>
    </row>
    <row r="30" spans="1:7" ht="30" x14ac:dyDescent="0.25">
      <c r="A30" s="15"/>
      <c r="B30" s="8" t="s">
        <v>74</v>
      </c>
      <c r="C30" s="8" t="s">
        <v>75</v>
      </c>
      <c r="D30" s="4" t="s">
        <v>76</v>
      </c>
      <c r="E30" s="4"/>
      <c r="F30" s="18">
        <f>SUM(F26:F29)</f>
        <v>1417.8940399999999</v>
      </c>
    </row>
    <row r="31" spans="1:7" x14ac:dyDescent="0.25">
      <c r="A31" s="15">
        <v>4</v>
      </c>
      <c r="B31" s="5"/>
      <c r="C31" s="4" t="s">
        <v>77</v>
      </c>
      <c r="D31" s="4"/>
      <c r="E31" s="4"/>
      <c r="F31" s="16"/>
    </row>
    <row r="32" spans="1:7" ht="30" x14ac:dyDescent="0.25">
      <c r="A32" s="15"/>
      <c r="B32" s="6" t="s">
        <v>78</v>
      </c>
      <c r="C32" s="6" t="s">
        <v>79</v>
      </c>
      <c r="D32" s="6" t="s">
        <v>80</v>
      </c>
      <c r="E32" s="9">
        <v>0.06</v>
      </c>
      <c r="F32" s="17">
        <f>(F6+F8+F16+F20+F24+F30)*E32</f>
        <v>385.9864104792</v>
      </c>
    </row>
    <row r="33" spans="1:6" ht="30" x14ac:dyDescent="0.25">
      <c r="A33" s="15"/>
      <c r="B33" s="6" t="s">
        <v>81</v>
      </c>
      <c r="C33" s="6" t="s">
        <v>82</v>
      </c>
      <c r="D33" s="6" t="s">
        <v>83</v>
      </c>
      <c r="E33" s="10">
        <f>0.65%+3%+3%+4.8%+2.88%</f>
        <v>0.14330000000000001</v>
      </c>
      <c r="F33" s="17">
        <f>(F6+F8+F16+F20+F24+F30)*E33</f>
        <v>921.8642103611561</v>
      </c>
    </row>
    <row r="34" spans="1:6" x14ac:dyDescent="0.25">
      <c r="A34" s="15"/>
      <c r="B34" s="6" t="s">
        <v>84</v>
      </c>
      <c r="C34" s="6" t="s">
        <v>85</v>
      </c>
      <c r="D34" s="6" t="s">
        <v>83</v>
      </c>
      <c r="E34" s="10">
        <v>6.7900000000000002E-2</v>
      </c>
      <c r="F34" s="17">
        <f>(F6+F8+F16+F20+F24+F30)*E34</f>
        <v>436.80795452562802</v>
      </c>
    </row>
    <row r="35" spans="1:6" x14ac:dyDescent="0.25">
      <c r="A35" s="15"/>
      <c r="B35" s="8" t="s">
        <v>86</v>
      </c>
      <c r="C35" s="8" t="s">
        <v>87</v>
      </c>
      <c r="D35" s="4" t="s">
        <v>88</v>
      </c>
      <c r="E35" s="4"/>
      <c r="F35" s="18">
        <f>SUM(F32:F34)</f>
        <v>1744.658575365984</v>
      </c>
    </row>
    <row r="36" spans="1:6" x14ac:dyDescent="0.25">
      <c r="A36" s="15">
        <v>5</v>
      </c>
      <c r="B36" s="5"/>
      <c r="C36" s="4" t="s">
        <v>89</v>
      </c>
      <c r="D36" s="4"/>
      <c r="E36" s="4"/>
      <c r="F36" s="16"/>
    </row>
    <row r="37" spans="1:6" ht="30" x14ac:dyDescent="0.25">
      <c r="A37" s="15"/>
      <c r="B37" s="6"/>
      <c r="C37" s="6" t="s">
        <v>90</v>
      </c>
      <c r="D37" s="11" t="s">
        <v>91</v>
      </c>
      <c r="E37" s="11"/>
      <c r="F37" s="17">
        <f>F6+F8+F16+F20+F24+F30</f>
        <v>6433.1068413200001</v>
      </c>
    </row>
    <row r="38" spans="1:6" ht="30" x14ac:dyDescent="0.25">
      <c r="A38" s="15"/>
      <c r="B38" s="6"/>
      <c r="C38" s="6" t="s">
        <v>92</v>
      </c>
      <c r="D38" s="11" t="s">
        <v>93</v>
      </c>
      <c r="E38" s="11"/>
      <c r="F38" s="17">
        <f>F35</f>
        <v>1744.658575365984</v>
      </c>
    </row>
    <row r="39" spans="1:6" ht="15.75" thickBot="1" x14ac:dyDescent="0.3">
      <c r="A39" s="19" t="s">
        <v>94</v>
      </c>
      <c r="B39" s="20"/>
      <c r="C39" s="20"/>
      <c r="D39" s="21" t="s">
        <v>95</v>
      </c>
      <c r="E39" s="21"/>
      <c r="F39" s="22">
        <f>F37+F38</f>
        <v>8177.7654166859838</v>
      </c>
    </row>
    <row r="40" spans="1:6" x14ac:dyDescent="0.25">
      <c r="A40" s="23" t="s">
        <v>96</v>
      </c>
      <c r="B40" s="24"/>
      <c r="C40" s="24"/>
      <c r="D40" s="24"/>
      <c r="E40" s="24"/>
      <c r="F40" s="25"/>
    </row>
    <row r="41" spans="1:6" ht="34.5" customHeight="1" x14ac:dyDescent="0.25">
      <c r="A41" s="26" t="s">
        <v>97</v>
      </c>
      <c r="B41" s="27"/>
      <c r="C41" s="27"/>
      <c r="D41" s="27"/>
      <c r="E41" s="27"/>
      <c r="F41" s="28"/>
    </row>
    <row r="42" spans="1:6" ht="62.25" customHeight="1" x14ac:dyDescent="0.25">
      <c r="A42" s="26" t="s">
        <v>98</v>
      </c>
      <c r="B42" s="27"/>
      <c r="C42" s="27"/>
      <c r="D42" s="27"/>
      <c r="E42" s="27"/>
      <c r="F42" s="28"/>
    </row>
    <row r="43" spans="1:6" ht="38.25" customHeight="1" x14ac:dyDescent="0.25">
      <c r="A43" s="26" t="s">
        <v>99</v>
      </c>
      <c r="B43" s="27"/>
      <c r="C43" s="27"/>
      <c r="D43" s="27"/>
      <c r="E43" s="27"/>
      <c r="F43" s="28"/>
    </row>
    <row r="44" spans="1:6" ht="34.5" customHeight="1" thickBot="1" x14ac:dyDescent="0.3">
      <c r="A44" s="29" t="s">
        <v>103</v>
      </c>
      <c r="B44" s="30"/>
      <c r="C44" s="30"/>
      <c r="D44" s="30"/>
      <c r="E44" s="30"/>
      <c r="F44" s="31"/>
    </row>
    <row r="45" spans="1:6" x14ac:dyDescent="0.25">
      <c r="F45"/>
    </row>
  </sheetData>
  <mergeCells count="29">
    <mergeCell ref="A40:F40"/>
    <mergeCell ref="A41:F41"/>
    <mergeCell ref="A42:F42"/>
    <mergeCell ref="A43:F43"/>
    <mergeCell ref="A44:F44"/>
    <mergeCell ref="A36:A38"/>
    <mergeCell ref="C36:F36"/>
    <mergeCell ref="D37:E37"/>
    <mergeCell ref="D38:E38"/>
    <mergeCell ref="A39:C39"/>
    <mergeCell ref="D39:E39"/>
    <mergeCell ref="C21:F21"/>
    <mergeCell ref="D24:E24"/>
    <mergeCell ref="A25:A30"/>
    <mergeCell ref="C25:F25"/>
    <mergeCell ref="D30:E30"/>
    <mergeCell ref="A31:A35"/>
    <mergeCell ref="C31:F31"/>
    <mergeCell ref="D35:E35"/>
    <mergeCell ref="A2:A8"/>
    <mergeCell ref="C2:F2"/>
    <mergeCell ref="D6:E6"/>
    <mergeCell ref="D8:E8"/>
    <mergeCell ref="A9:A24"/>
    <mergeCell ref="C9:F9"/>
    <mergeCell ref="C10:F10"/>
    <mergeCell ref="D16:E16"/>
    <mergeCell ref="C17:F17"/>
    <mergeCell ref="D20:E20"/>
  </mergeCells>
  <pageMargins left="0.511811024" right="0.511811024" top="0.78740157499999996" bottom="0.78740157499999996" header="0.31496062000000002" footer="0.31496062000000002"/>
  <pageSetup paperSize="9" scale="7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475D-7CD1-4076-85C0-B8BBDC62E039}">
  <sheetPr>
    <pageSetUpPr fitToPage="1"/>
  </sheetPr>
  <dimension ref="A1:G45"/>
  <sheetViews>
    <sheetView tabSelected="1" workbookViewId="0">
      <selection activeCell="F6" sqref="F6"/>
    </sheetView>
  </sheetViews>
  <sheetFormatPr defaultRowHeight="15" x14ac:dyDescent="0.25"/>
  <cols>
    <col min="1" max="1" width="9.140625" bestFit="1" customWidth="1"/>
    <col min="2" max="2" width="5.28515625" bestFit="1" customWidth="1"/>
    <col min="3" max="3" width="30.7109375" customWidth="1"/>
    <col min="4" max="4" width="36.42578125" bestFit="1" customWidth="1"/>
    <col min="5" max="5" width="14.7109375" style="3" bestFit="1" customWidth="1"/>
    <col min="6" max="6" width="11.7109375" style="1" bestFit="1" customWidth="1"/>
    <col min="7" max="7" width="10.5703125" bestFit="1" customWidth="1"/>
  </cols>
  <sheetData>
    <row r="1" spans="1:6" ht="30" x14ac:dyDescent="0.25">
      <c r="A1" s="12" t="s">
        <v>0</v>
      </c>
      <c r="B1" s="13" t="s">
        <v>1</v>
      </c>
      <c r="C1" s="13" t="s">
        <v>2</v>
      </c>
      <c r="D1" s="13" t="s">
        <v>3</v>
      </c>
      <c r="E1" s="13" t="s">
        <v>100</v>
      </c>
      <c r="F1" s="14" t="s">
        <v>4</v>
      </c>
    </row>
    <row r="2" spans="1:6" x14ac:dyDescent="0.25">
      <c r="A2" s="15">
        <v>1</v>
      </c>
      <c r="B2" s="5"/>
      <c r="C2" s="4" t="s">
        <v>5</v>
      </c>
      <c r="D2" s="4"/>
      <c r="E2" s="4"/>
      <c r="F2" s="16"/>
    </row>
    <row r="3" spans="1:6" x14ac:dyDescent="0.25">
      <c r="A3" s="15"/>
      <c r="B3" s="6" t="s">
        <v>6</v>
      </c>
      <c r="C3" s="6" t="s">
        <v>7</v>
      </c>
      <c r="D3" s="6" t="s">
        <v>8</v>
      </c>
      <c r="E3" s="7"/>
      <c r="F3" s="17">
        <v>2105.4</v>
      </c>
    </row>
    <row r="4" spans="1:6" x14ac:dyDescent="0.25">
      <c r="A4" s="15"/>
      <c r="B4" s="6" t="s">
        <v>9</v>
      </c>
      <c r="C4" s="6" t="s">
        <v>10</v>
      </c>
      <c r="D4" s="6" t="s">
        <v>11</v>
      </c>
      <c r="E4" s="10">
        <v>0.3</v>
      </c>
      <c r="F4" s="17">
        <f>F3*30%</f>
        <v>631.62</v>
      </c>
    </row>
    <row r="5" spans="1:6" ht="45" x14ac:dyDescent="0.25">
      <c r="A5" s="15"/>
      <c r="B5" s="6" t="s">
        <v>12</v>
      </c>
      <c r="C5" s="6" t="s">
        <v>13</v>
      </c>
      <c r="D5" s="6" t="s">
        <v>106</v>
      </c>
      <c r="E5" s="7" t="s">
        <v>101</v>
      </c>
      <c r="F5" s="17">
        <v>0</v>
      </c>
    </row>
    <row r="6" spans="1:6" ht="30" x14ac:dyDescent="0.25">
      <c r="A6" s="15"/>
      <c r="B6" s="8" t="s">
        <v>15</v>
      </c>
      <c r="C6" s="8" t="s">
        <v>16</v>
      </c>
      <c r="D6" s="4" t="s">
        <v>17</v>
      </c>
      <c r="E6" s="4"/>
      <c r="F6" s="18">
        <f>SUM(F3:F5)</f>
        <v>2737.02</v>
      </c>
    </row>
    <row r="7" spans="1:6" ht="45" x14ac:dyDescent="0.25">
      <c r="A7" s="15"/>
      <c r="B7" s="6" t="s">
        <v>18</v>
      </c>
      <c r="C7" s="6" t="s">
        <v>19</v>
      </c>
      <c r="D7" s="6" t="s">
        <v>105</v>
      </c>
      <c r="E7" s="7" t="s">
        <v>101</v>
      </c>
      <c r="F7" s="17">
        <v>0</v>
      </c>
    </row>
    <row r="8" spans="1:6" ht="30" x14ac:dyDescent="0.25">
      <c r="A8" s="15"/>
      <c r="B8" s="8" t="s">
        <v>20</v>
      </c>
      <c r="C8" s="8" t="s">
        <v>21</v>
      </c>
      <c r="D8" s="4" t="s">
        <v>22</v>
      </c>
      <c r="E8" s="4"/>
      <c r="F8" s="18">
        <f>F7</f>
        <v>0</v>
      </c>
    </row>
    <row r="9" spans="1:6" x14ac:dyDescent="0.25">
      <c r="A9" s="15">
        <v>2</v>
      </c>
      <c r="B9" s="5"/>
      <c r="C9" s="4" t="s">
        <v>23</v>
      </c>
      <c r="D9" s="4"/>
      <c r="E9" s="4"/>
      <c r="F9" s="16"/>
    </row>
    <row r="10" spans="1:6" x14ac:dyDescent="0.25">
      <c r="A10" s="15"/>
      <c r="B10" s="8" t="s">
        <v>24</v>
      </c>
      <c r="C10" s="4" t="s">
        <v>25</v>
      </c>
      <c r="D10" s="4"/>
      <c r="E10" s="4"/>
      <c r="F10" s="16"/>
    </row>
    <row r="11" spans="1:6" x14ac:dyDescent="0.25">
      <c r="A11" s="15"/>
      <c r="B11" s="6" t="s">
        <v>26</v>
      </c>
      <c r="C11" s="6" t="s">
        <v>27</v>
      </c>
      <c r="D11" s="6" t="s">
        <v>28</v>
      </c>
      <c r="E11" s="10">
        <v>0.2</v>
      </c>
      <c r="F11" s="17">
        <f>F6*20%</f>
        <v>547.404</v>
      </c>
    </row>
    <row r="12" spans="1:6" x14ac:dyDescent="0.25">
      <c r="A12" s="15"/>
      <c r="B12" s="6" t="s">
        <v>29</v>
      </c>
      <c r="C12" s="6" t="s">
        <v>30</v>
      </c>
      <c r="D12" s="6" t="s">
        <v>28</v>
      </c>
      <c r="E12" s="10">
        <v>0.08</v>
      </c>
      <c r="F12" s="17">
        <f>F6*8%</f>
        <v>218.9616</v>
      </c>
    </row>
    <row r="13" spans="1:6" ht="30" x14ac:dyDescent="0.25">
      <c r="A13" s="15"/>
      <c r="B13" s="6" t="s">
        <v>31</v>
      </c>
      <c r="C13" s="6" t="s">
        <v>32</v>
      </c>
      <c r="D13" s="6" t="s">
        <v>28</v>
      </c>
      <c r="E13" s="7" t="s">
        <v>33</v>
      </c>
      <c r="F13" s="17">
        <f>F6*3%</f>
        <v>82.110599999999991</v>
      </c>
    </row>
    <row r="14" spans="1:6" x14ac:dyDescent="0.25">
      <c r="A14" s="15"/>
      <c r="B14" s="6" t="s">
        <v>34</v>
      </c>
      <c r="C14" s="6" t="s">
        <v>35</v>
      </c>
      <c r="D14" s="6" t="s">
        <v>28</v>
      </c>
      <c r="E14" s="10">
        <v>2.5000000000000001E-2</v>
      </c>
      <c r="F14" s="17">
        <f>F6*2.5%</f>
        <v>68.4255</v>
      </c>
    </row>
    <row r="15" spans="1:6" x14ac:dyDescent="0.25">
      <c r="A15" s="15"/>
      <c r="B15" s="6" t="s">
        <v>36</v>
      </c>
      <c r="C15" s="6" t="s">
        <v>37</v>
      </c>
      <c r="D15" s="6" t="s">
        <v>28</v>
      </c>
      <c r="E15" s="10">
        <v>3.3000000000000002E-2</v>
      </c>
      <c r="F15" s="17">
        <f>F6*3.3%</f>
        <v>90.321660000000008</v>
      </c>
    </row>
    <row r="16" spans="1:6" x14ac:dyDescent="0.25">
      <c r="A16" s="15"/>
      <c r="B16" s="8" t="s">
        <v>38</v>
      </c>
      <c r="C16" s="8" t="s">
        <v>39</v>
      </c>
      <c r="D16" s="4" t="s">
        <v>40</v>
      </c>
      <c r="E16" s="4"/>
      <c r="F16" s="18">
        <f>SUM(F11:F15)</f>
        <v>1007.22336</v>
      </c>
    </row>
    <row r="17" spans="1:7" x14ac:dyDescent="0.25">
      <c r="A17" s="15"/>
      <c r="B17" s="8" t="s">
        <v>41</v>
      </c>
      <c r="C17" s="4" t="s">
        <v>42</v>
      </c>
      <c r="D17" s="4"/>
      <c r="E17" s="4"/>
      <c r="F17" s="16"/>
    </row>
    <row r="18" spans="1:7" x14ac:dyDescent="0.25">
      <c r="A18" s="15"/>
      <c r="B18" s="6" t="s">
        <v>43</v>
      </c>
      <c r="C18" s="6" t="s">
        <v>44</v>
      </c>
      <c r="D18" s="6" t="s">
        <v>45</v>
      </c>
      <c r="E18" s="10">
        <v>8.3299999999999999E-2</v>
      </c>
      <c r="F18" s="17">
        <f>F6*8.33%</f>
        <v>227.99376599999999</v>
      </c>
    </row>
    <row r="19" spans="1:7" x14ac:dyDescent="0.25">
      <c r="A19" s="15"/>
      <c r="B19" s="6" t="s">
        <v>46</v>
      </c>
      <c r="C19" s="6" t="s">
        <v>47</v>
      </c>
      <c r="D19" s="6" t="s">
        <v>45</v>
      </c>
      <c r="E19" s="10">
        <v>0.1111</v>
      </c>
      <c r="F19" s="17">
        <f>F6*11.11%</f>
        <v>304.082922</v>
      </c>
    </row>
    <row r="20" spans="1:7" x14ac:dyDescent="0.25">
      <c r="A20" s="15"/>
      <c r="B20" s="8" t="s">
        <v>48</v>
      </c>
      <c r="C20" s="8" t="s">
        <v>49</v>
      </c>
      <c r="D20" s="4" t="s">
        <v>50</v>
      </c>
      <c r="E20" s="4"/>
      <c r="F20" s="18">
        <f>SUM(F18:F19)</f>
        <v>532.07668799999999</v>
      </c>
    </row>
    <row r="21" spans="1:7" x14ac:dyDescent="0.25">
      <c r="A21" s="15"/>
      <c r="B21" s="8" t="s">
        <v>51</v>
      </c>
      <c r="C21" s="4" t="s">
        <v>52</v>
      </c>
      <c r="D21" s="4"/>
      <c r="E21" s="4"/>
      <c r="F21" s="16"/>
    </row>
    <row r="22" spans="1:7" x14ac:dyDescent="0.25">
      <c r="A22" s="15"/>
      <c r="B22" s="6" t="s">
        <v>53</v>
      </c>
      <c r="C22" s="6" t="s">
        <v>54</v>
      </c>
      <c r="D22" s="6" t="s">
        <v>45</v>
      </c>
      <c r="E22" s="7" t="s">
        <v>55</v>
      </c>
      <c r="F22" s="17">
        <f>(F6+F16)*10.95%</f>
        <v>409.99464791999992</v>
      </c>
      <c r="G22" s="2"/>
    </row>
    <row r="23" spans="1:7" x14ac:dyDescent="0.25">
      <c r="A23" s="15"/>
      <c r="B23" s="6" t="s">
        <v>56</v>
      </c>
      <c r="C23" s="6" t="s">
        <v>57</v>
      </c>
      <c r="D23" s="6" t="s">
        <v>45</v>
      </c>
      <c r="E23" s="7" t="s">
        <v>55</v>
      </c>
      <c r="F23" s="17">
        <f>F6*3.76%</f>
        <v>102.91195199999999</v>
      </c>
    </row>
    <row r="24" spans="1:7" x14ac:dyDescent="0.25">
      <c r="A24" s="15"/>
      <c r="B24" s="8" t="s">
        <v>58</v>
      </c>
      <c r="C24" s="8" t="s">
        <v>59</v>
      </c>
      <c r="D24" s="4" t="s">
        <v>60</v>
      </c>
      <c r="E24" s="4"/>
      <c r="F24" s="18">
        <f>SUM(F22:F23)</f>
        <v>512.90659991999996</v>
      </c>
    </row>
    <row r="25" spans="1:7" x14ac:dyDescent="0.25">
      <c r="A25" s="15">
        <v>3</v>
      </c>
      <c r="B25" s="5"/>
      <c r="C25" s="4" t="s">
        <v>61</v>
      </c>
      <c r="D25" s="4"/>
      <c r="E25" s="4"/>
      <c r="F25" s="16"/>
    </row>
    <row r="26" spans="1:7" x14ac:dyDescent="0.25">
      <c r="A26" s="15"/>
      <c r="B26" s="6" t="s">
        <v>62</v>
      </c>
      <c r="C26" s="6" t="s">
        <v>63</v>
      </c>
      <c r="D26" s="6" t="s">
        <v>64</v>
      </c>
      <c r="E26" s="7"/>
      <c r="F26" s="17">
        <v>162.5</v>
      </c>
    </row>
    <row r="27" spans="1:7" x14ac:dyDescent="0.25">
      <c r="A27" s="15"/>
      <c r="B27" s="6" t="s">
        <v>65</v>
      </c>
      <c r="C27" s="6" t="s">
        <v>66</v>
      </c>
      <c r="D27" s="6" t="s">
        <v>67</v>
      </c>
      <c r="E27" s="7"/>
      <c r="F27" s="17">
        <f>34.5*22</f>
        <v>759</v>
      </c>
    </row>
    <row r="28" spans="1:7" x14ac:dyDescent="0.25">
      <c r="A28" s="15"/>
      <c r="B28" s="6" t="s">
        <v>68</v>
      </c>
      <c r="C28" s="6" t="s">
        <v>69</v>
      </c>
      <c r="D28" s="6" t="s">
        <v>70</v>
      </c>
      <c r="E28" s="7"/>
      <c r="F28" s="17">
        <f>21*22</f>
        <v>462</v>
      </c>
    </row>
    <row r="29" spans="1:7" x14ac:dyDescent="0.25">
      <c r="A29" s="15"/>
      <c r="B29" s="6" t="s">
        <v>71</v>
      </c>
      <c r="C29" s="6" t="s">
        <v>72</v>
      </c>
      <c r="D29" s="6" t="s">
        <v>73</v>
      </c>
      <c r="E29" s="7"/>
      <c r="F29" s="17">
        <f>(F6+F8)*1.2%</f>
        <v>32.844239999999999</v>
      </c>
    </row>
    <row r="30" spans="1:7" ht="30" x14ac:dyDescent="0.25">
      <c r="A30" s="15"/>
      <c r="B30" s="8" t="s">
        <v>74</v>
      </c>
      <c r="C30" s="8" t="s">
        <v>75</v>
      </c>
      <c r="D30" s="4" t="s">
        <v>76</v>
      </c>
      <c r="E30" s="4"/>
      <c r="F30" s="18">
        <f>SUM(F26:F29)</f>
        <v>1416.3442399999999</v>
      </c>
    </row>
    <row r="31" spans="1:7" x14ac:dyDescent="0.25">
      <c r="A31" s="15">
        <v>4</v>
      </c>
      <c r="B31" s="5"/>
      <c r="C31" s="4" t="s">
        <v>77</v>
      </c>
      <c r="D31" s="4"/>
      <c r="E31" s="4"/>
      <c r="F31" s="16"/>
    </row>
    <row r="32" spans="1:7" ht="30" x14ac:dyDescent="0.25">
      <c r="A32" s="15"/>
      <c r="B32" s="6" t="s">
        <v>78</v>
      </c>
      <c r="C32" s="6" t="s">
        <v>79</v>
      </c>
      <c r="D32" s="6" t="s">
        <v>80</v>
      </c>
      <c r="E32" s="9">
        <v>0.06</v>
      </c>
      <c r="F32" s="17">
        <f>(F6+F8+F16+F20+F24+F30)*E32</f>
        <v>372.33425327519996</v>
      </c>
    </row>
    <row r="33" spans="1:6" ht="30" x14ac:dyDescent="0.25">
      <c r="A33" s="15"/>
      <c r="B33" s="6" t="s">
        <v>81</v>
      </c>
      <c r="C33" s="6" t="s">
        <v>82</v>
      </c>
      <c r="D33" s="6" t="s">
        <v>83</v>
      </c>
      <c r="E33" s="10">
        <f>0.65%+3%+3%+4.8%+2.88%</f>
        <v>0.14330000000000001</v>
      </c>
      <c r="F33" s="17">
        <f>(F6+F8+F16+F20+F24+F30)*E33</f>
        <v>889.25830823893591</v>
      </c>
    </row>
    <row r="34" spans="1:6" x14ac:dyDescent="0.25">
      <c r="A34" s="15"/>
      <c r="B34" s="6" t="s">
        <v>84</v>
      </c>
      <c r="C34" s="6" t="s">
        <v>85</v>
      </c>
      <c r="D34" s="6" t="s">
        <v>83</v>
      </c>
      <c r="E34" s="10">
        <v>6.7900000000000002E-2</v>
      </c>
      <c r="F34" s="17">
        <f>(F6+F8+F16+F20+F24+F30)*E34</f>
        <v>421.35826328976793</v>
      </c>
    </row>
    <row r="35" spans="1:6" x14ac:dyDescent="0.25">
      <c r="A35" s="15"/>
      <c r="B35" s="8" t="s">
        <v>86</v>
      </c>
      <c r="C35" s="8" t="s">
        <v>87</v>
      </c>
      <c r="D35" s="4" t="s">
        <v>88</v>
      </c>
      <c r="E35" s="4"/>
      <c r="F35" s="18">
        <f>SUM(F32:F34)</f>
        <v>1682.9508248039037</v>
      </c>
    </row>
    <row r="36" spans="1:6" x14ac:dyDescent="0.25">
      <c r="A36" s="15">
        <v>5</v>
      </c>
      <c r="B36" s="5"/>
      <c r="C36" s="4" t="s">
        <v>89</v>
      </c>
      <c r="D36" s="4"/>
      <c r="E36" s="4"/>
      <c r="F36" s="16"/>
    </row>
    <row r="37" spans="1:6" ht="30" x14ac:dyDescent="0.25">
      <c r="A37" s="15"/>
      <c r="B37" s="6"/>
      <c r="C37" s="6" t="s">
        <v>90</v>
      </c>
      <c r="D37" s="11" t="s">
        <v>91</v>
      </c>
      <c r="E37" s="11"/>
      <c r="F37" s="17">
        <f>F6+F8+F16+F20+F24+F30</f>
        <v>6205.5708879199992</v>
      </c>
    </row>
    <row r="38" spans="1:6" ht="30" x14ac:dyDescent="0.25">
      <c r="A38" s="15"/>
      <c r="B38" s="6"/>
      <c r="C38" s="6" t="s">
        <v>92</v>
      </c>
      <c r="D38" s="11" t="s">
        <v>93</v>
      </c>
      <c r="E38" s="11"/>
      <c r="F38" s="17">
        <f>F35</f>
        <v>1682.9508248039037</v>
      </c>
    </row>
    <row r="39" spans="1:6" ht="15.75" thickBot="1" x14ac:dyDescent="0.3">
      <c r="A39" s="19" t="s">
        <v>94</v>
      </c>
      <c r="B39" s="20"/>
      <c r="C39" s="20"/>
      <c r="D39" s="21" t="s">
        <v>95</v>
      </c>
      <c r="E39" s="21"/>
      <c r="F39" s="22">
        <f>F37+F38</f>
        <v>7888.521712723903</v>
      </c>
    </row>
    <row r="40" spans="1:6" x14ac:dyDescent="0.25">
      <c r="A40" s="23" t="s">
        <v>96</v>
      </c>
      <c r="B40" s="24"/>
      <c r="C40" s="24"/>
      <c r="D40" s="24"/>
      <c r="E40" s="24"/>
      <c r="F40" s="25"/>
    </row>
    <row r="41" spans="1:6" ht="34.5" customHeight="1" x14ac:dyDescent="0.25">
      <c r="A41" s="26" t="s">
        <v>97</v>
      </c>
      <c r="B41" s="27"/>
      <c r="C41" s="27"/>
      <c r="D41" s="27"/>
      <c r="E41" s="27"/>
      <c r="F41" s="28"/>
    </row>
    <row r="42" spans="1:6" ht="62.25" customHeight="1" x14ac:dyDescent="0.25">
      <c r="A42" s="26" t="s">
        <v>98</v>
      </c>
      <c r="B42" s="27"/>
      <c r="C42" s="27"/>
      <c r="D42" s="27"/>
      <c r="E42" s="27"/>
      <c r="F42" s="28"/>
    </row>
    <row r="43" spans="1:6" ht="38.25" customHeight="1" x14ac:dyDescent="0.25">
      <c r="A43" s="26" t="s">
        <v>99</v>
      </c>
      <c r="B43" s="27"/>
      <c r="C43" s="27"/>
      <c r="D43" s="27"/>
      <c r="E43" s="27"/>
      <c r="F43" s="28"/>
    </row>
    <row r="44" spans="1:6" ht="34.5" customHeight="1" thickBot="1" x14ac:dyDescent="0.3">
      <c r="A44" s="29" t="s">
        <v>103</v>
      </c>
      <c r="B44" s="30"/>
      <c r="C44" s="30"/>
      <c r="D44" s="30"/>
      <c r="E44" s="30"/>
      <c r="F44" s="31"/>
    </row>
    <row r="45" spans="1:6" x14ac:dyDescent="0.25">
      <c r="F45"/>
    </row>
  </sheetData>
  <mergeCells count="29">
    <mergeCell ref="A40:F40"/>
    <mergeCell ref="A41:F41"/>
    <mergeCell ref="A42:F42"/>
    <mergeCell ref="A43:F43"/>
    <mergeCell ref="A44:F44"/>
    <mergeCell ref="A36:A38"/>
    <mergeCell ref="C36:F36"/>
    <mergeCell ref="D37:E37"/>
    <mergeCell ref="D38:E38"/>
    <mergeCell ref="A39:C39"/>
    <mergeCell ref="D39:E39"/>
    <mergeCell ref="C21:F21"/>
    <mergeCell ref="D24:E24"/>
    <mergeCell ref="A25:A30"/>
    <mergeCell ref="C25:F25"/>
    <mergeCell ref="D30:E30"/>
    <mergeCell ref="A31:A35"/>
    <mergeCell ref="C31:F31"/>
    <mergeCell ref="D35:E35"/>
    <mergeCell ref="A2:A8"/>
    <mergeCell ref="C2:F2"/>
    <mergeCell ref="D6:E6"/>
    <mergeCell ref="D8:E8"/>
    <mergeCell ref="A9:A24"/>
    <mergeCell ref="C9:F9"/>
    <mergeCell ref="C10:F10"/>
    <mergeCell ref="D16:E16"/>
    <mergeCell ref="C17:F17"/>
    <mergeCell ref="D20:E20"/>
  </mergeCells>
  <pageMargins left="0.511811024" right="0.511811024" top="0.78740157499999996" bottom="0.78740157499999996" header="0.31496062000000002" footer="0.31496062000000002"/>
  <pageSetup paperSize="9" scale="74"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EMEI 5x2 10h30m</vt:lpstr>
      <vt:lpstr>EMEF 5x2 9h15m</vt:lpstr>
      <vt:lpstr>OUTRAS EVENT 5X4 8H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Ronaldo Beledelli Pellin</dc:creator>
  <cp:lastModifiedBy>Ronaldo Beledelli Pellin</cp:lastModifiedBy>
  <cp:lastPrinted>2026-01-06T16:30:18Z</cp:lastPrinted>
  <dcterms:created xsi:type="dcterms:W3CDTF">2026-01-06T14:38:20Z</dcterms:created>
  <dcterms:modified xsi:type="dcterms:W3CDTF">2026-01-06T16:32:33Z</dcterms:modified>
</cp:coreProperties>
</file>